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9 сессия\Проект решения\"/>
    </mc:Choice>
  </mc:AlternateContent>
  <bookViews>
    <workbookView xWindow="480" yWindow="165" windowWidth="23250" windowHeight="12525"/>
  </bookViews>
  <sheets>
    <sheet name="2020" sheetId="1" r:id="rId1"/>
    <sheet name="Лист3" sheetId="3" r:id="rId2"/>
  </sheets>
  <definedNames>
    <definedName name="_xlnm.Print_Titles" localSheetId="0">'2020'!$12:$12</definedName>
  </definedNames>
  <calcPr calcId="162913"/>
</workbook>
</file>

<file path=xl/calcChain.xml><?xml version="1.0" encoding="utf-8"?>
<calcChain xmlns="http://schemas.openxmlformats.org/spreadsheetml/2006/main"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39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<sst xmlns="http://schemas.openxmlformats.org/spreadsheetml/2006/main" count="64" uniqueCount="64">
  <si>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</si>
  <si>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</si>
  <si>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</si>
  <si>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</si>
  <si>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</si>
  <si>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</si>
  <si>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</si>
  <si>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</si>
  <si>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</si>
  <si>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</si>
  <si>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</si>
  <si>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</si>
  <si>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</si>
  <si>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</si>
  <si>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</si>
  <si>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</si>
  <si>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</si>
  <si>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</si>
  <si>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</si>
  <si>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</si>
  <si>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</si>
  <si>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</si>
  <si>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</si>
  <si>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</si>
  <si>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</si>
  <si>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</si>
  <si>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</si>
  <si>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</si>
  <si>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</si>
  <si>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</si>
  <si>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</si>
  <si>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</si>
  <si>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</si>
  <si>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</si>
  <si>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</si>
  <si>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</si>
  <si>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</si>
  <si>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</si>
  <si>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</si>
  <si>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</si>
  <si>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</si>
  <si>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</si>
  <si>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</si>
  <si>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</si>
  <si>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</si>
  <si>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</si>
  <si>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</si>
  <si>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</si>
  <si>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</si>
  <si>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</si>
  <si>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</si>
  <si>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</si>
  <si>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</si>
  <si>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</si>
  <si>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</si>
  <si>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</si>
  <si>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</si>
  <si>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</si>
  <si>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</si>
  <si>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>________________</t>
  </si>
  <si>
    <t xml:space="preserve">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</si>
  <si>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Приложение 9</t>
  </si>
  <si>
    <t xml:space="preserve">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</si>
  <si>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от __________  № 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</si>
</sst>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activeCell="B6" sqref="B6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40" t="s">
        <v>61</v>
      </c>
      <c r="B1" s="40"/>
      <c r="C1" s="40"/>
    </row>
    <row r="2" spans="1:3" ht="18.75" x14ac:dyDescent="0.3">
      <c r="A2" s="40" t="s">
        <v>60</v>
      </c>
      <c r="B2" s="40"/>
      <c r="C2" s="40"/>
    </row>
    <row r="3" spans="1:3" ht="18.75" x14ac:dyDescent="0.3">
      <c r="A3" s="40" t="s">
        <v>62</v>
      </c>
      <c r="B3" s="40"/>
      <c r="C3" s="40"/>
    </row>
    <row r="4" spans="1:3" ht="18.75" x14ac:dyDescent="0.3">
      <c r="A4" s="40" t="s">
        <v>63</v>
      </c>
      <c r="B4" s="40"/>
      <c r="C4" s="40"/>
    </row>
    <row r="5" spans="1:3" ht="18.75" x14ac:dyDescent="0.3">
      <c r="A5" s="23"/>
      <c r="B5" s="23"/>
      <c r="C5" s="23"/>
    </row>
    <row r="6" spans="1:3" ht="18.75" x14ac:dyDescent="0.3">
      <c r="A6" s="16"/>
      <c r="B6" s="16"/>
      <c r="C6" s="16"/>
    </row>
    <row r="7" spans="1:3" ht="18.75" x14ac:dyDescent="0.3">
      <c r="A7" s="43" t="s">
        <v>0</v>
      </c>
      <c r="B7" s="43"/>
      <c r="C7" s="43"/>
    </row>
    <row r="8" spans="1:3" ht="18.75" x14ac:dyDescent="0.3">
      <c r="A8" s="43" t="s">
        <v>51</v>
      </c>
      <c r="B8" s="43"/>
      <c r="C8" s="43"/>
    </row>
    <row r="9" spans="1:3" x14ac:dyDescent="0.25">
      <c r="A9" s="11"/>
      <c r="B9" s="11"/>
      <c r="C9" s="11"/>
    </row>
    <row r="10" spans="1:3" ht="20.45" customHeight="1" x14ac:dyDescent="0.25">
      <c r="A10" s="41" t="s">
        <v>1</v>
      </c>
      <c r="B10" s="41" t="s">
        <v>2</v>
      </c>
      <c r="C10" s="19" t="s">
        <v>3</v>
      </c>
    </row>
    <row r="11" spans="1:3" ht="18.75" x14ac:dyDescent="0.25">
      <c r="A11" s="42"/>
      <c r="B11" s="42"/>
      <c r="C11" s="17" t="s">
        <v>52</v>
      </c>
    </row>
    <row r="12" spans="1:3" ht="18.75" x14ac:dyDescent="0.25">
      <c r="A12" s="12">
        <v>1</v>
      </c>
      <c r="B12" s="12">
        <v>2</v>
      </c>
      <c r="C12" s="12">
        <v>3</v>
      </c>
    </row>
    <row r="13" spans="1:3" ht="56.45" customHeight="1" x14ac:dyDescent="0.25">
      <c r="A13" s="1" t="s">
        <v>4</v>
      </c>
      <c r="B13" s="9" t="s">
        <v>5</v>
      </c>
      <c r="C13" s="31">
        <f>C14+C19+C24+C30</f>
        <v>1200000</v>
      </c>
    </row>
    <row r="14" spans="1:3" ht="108" customHeight="1" x14ac:dyDescent="0.25">
      <c r="A14" s="1" t="s">
        <v>6</v>
      </c>
      <c r="B14" s="9" t="s">
        <v>7</v>
      </c>
      <c r="C14" s="31">
        <f>C15+C17</f>
        <v>5400000</v>
      </c>
    </row>
    <row r="15" spans="1:3" ht="99" customHeight="1" x14ac:dyDescent="0.25">
      <c r="A15" s="2" t="s">
        <v>8</v>
      </c>
      <c r="B15" s="3" t="s">
        <v>9</v>
      </c>
      <c r="C15" s="32">
        <f>C16</f>
        <v>7000000</v>
      </c>
    </row>
    <row r="16" spans="1:3" ht="77.25" customHeight="1" x14ac:dyDescent="0.25">
      <c r="A16" s="4" t="s">
        <v>10</v>
      </c>
      <c r="B16" s="7" t="s">
        <v>11</v>
      </c>
      <c r="C16" s="30">
        <v>7000000</v>
      </c>
    </row>
    <row r="17" spans="1:3" ht="97.5" customHeight="1" x14ac:dyDescent="0.25">
      <c r="A17" s="5" t="s">
        <v>12</v>
      </c>
      <c r="B17" s="3" t="s">
        <v>13</v>
      </c>
      <c r="C17" s="32">
        <f>C18</f>
        <v>-1600000</v>
      </c>
    </row>
    <row r="18" spans="1:3" ht="77.25" customHeight="1" x14ac:dyDescent="0.25">
      <c r="A18" s="6" t="s">
        <v>14</v>
      </c>
      <c r="B18" s="7" t="s">
        <v>15</v>
      </c>
      <c r="C18" s="30">
        <v>-1600000</v>
      </c>
    </row>
    <row r="19" spans="1:3" ht="53.45" customHeight="1" x14ac:dyDescent="0.25">
      <c r="A19" s="8" t="s">
        <v>16</v>
      </c>
      <c r="B19" s="9" t="s">
        <v>17</v>
      </c>
      <c r="C19" s="24">
        <f>C20+C22</f>
        <v>-4200000</v>
      </c>
    </row>
    <row r="20" spans="1:3" ht="56.45" customHeight="1" x14ac:dyDescent="0.25">
      <c r="A20" s="5" t="s">
        <v>18</v>
      </c>
      <c r="B20" s="3" t="s">
        <v>19</v>
      </c>
      <c r="C20" s="25">
        <f>C21</f>
        <v>32162112.899999999</v>
      </c>
    </row>
    <row r="21" spans="1:3" ht="73.900000000000006" customHeight="1" x14ac:dyDescent="0.25">
      <c r="A21" s="6" t="s">
        <v>20</v>
      </c>
      <c r="B21" s="7" t="s">
        <v>21</v>
      </c>
      <c r="C21" s="10">
        <v>32162112.899999999</v>
      </c>
    </row>
    <row r="22" spans="1:3" ht="79.5" customHeight="1" x14ac:dyDescent="0.25">
      <c r="A22" s="5" t="s">
        <v>22</v>
      </c>
      <c r="B22" s="3" t="s">
        <v>23</v>
      </c>
      <c r="C22" s="25">
        <f>C23</f>
        <v>-36362112.899999999</v>
      </c>
    </row>
    <row r="23" spans="1:3" ht="73.150000000000006" customHeight="1" x14ac:dyDescent="0.25">
      <c r="A23" s="6" t="s">
        <v>24</v>
      </c>
      <c r="B23" s="7" t="s">
        <v>25</v>
      </c>
      <c r="C23" s="10">
        <v>-36362112.899999999</v>
      </c>
    </row>
    <row r="24" spans="1:3" ht="68.45" customHeight="1" x14ac:dyDescent="0.25">
      <c r="A24" s="8" t="s">
        <v>26</v>
      </c>
      <c r="B24" s="9" t="s">
        <v>58</v>
      </c>
      <c r="C24" s="26">
        <f>C25</f>
        <v>0</v>
      </c>
    </row>
    <row r="25" spans="1:3" ht="74.45" customHeight="1" x14ac:dyDescent="0.25">
      <c r="A25" s="5" t="s">
        <v>27</v>
      </c>
      <c r="B25" s="18" t="s">
        <v>57</v>
      </c>
      <c r="C25" s="27">
        <f>C26+C28</f>
        <v>0</v>
      </c>
    </row>
    <row r="26" spans="1:3" ht="73.150000000000006" customHeight="1" x14ac:dyDescent="0.25">
      <c r="A26" s="20" t="s">
        <v>28</v>
      </c>
      <c r="B26" s="35" t="s">
        <v>56</v>
      </c>
      <c r="C26" s="33">
        <f>C27</f>
        <v>2238472.2999999998</v>
      </c>
    </row>
    <row r="27" spans="1:3" ht="91.9" customHeight="1" x14ac:dyDescent="0.25">
      <c r="A27" s="21" t="s">
        <v>29</v>
      </c>
      <c r="B27" s="36" t="s">
        <v>55</v>
      </c>
      <c r="C27" s="22">
        <v>2238472.2999999998</v>
      </c>
    </row>
    <row r="28" spans="1:3" ht="90.6" customHeight="1" x14ac:dyDescent="0.25">
      <c r="A28" s="5" t="s">
        <v>30</v>
      </c>
      <c r="B28" s="3" t="s">
        <v>54</v>
      </c>
      <c r="C28" s="25">
        <f>C29</f>
        <v>-2238472.2999999998</v>
      </c>
    </row>
    <row r="29" spans="1:3" ht="91.9" customHeight="1" x14ac:dyDescent="0.25">
      <c r="A29" s="13" t="s">
        <v>31</v>
      </c>
      <c r="B29" s="14" t="s">
        <v>53</v>
      </c>
      <c r="C29" s="15">
        <v>-2238472.2999999998</v>
      </c>
    </row>
    <row r="30" spans="1:3" ht="51.6" customHeight="1" x14ac:dyDescent="0.25">
      <c r="A30" s="8" t="s">
        <v>32</v>
      </c>
      <c r="B30" s="9" t="s">
        <v>33</v>
      </c>
      <c r="C30" s="24">
        <f>C31+C35</f>
        <v>0</v>
      </c>
    </row>
    <row r="31" spans="1:3" ht="36" customHeight="1" x14ac:dyDescent="0.25">
      <c r="A31" s="8" t="s">
        <v>34</v>
      </c>
      <c r="B31" s="9" t="s">
        <v>35</v>
      </c>
      <c r="C31" s="24">
        <f>C32</f>
        <v>-90547076.200000003</v>
      </c>
    </row>
    <row r="32" spans="1:3" ht="38.450000000000003" customHeight="1" x14ac:dyDescent="0.25">
      <c r="A32" s="5" t="s">
        <v>36</v>
      </c>
      <c r="B32" s="3" t="s">
        <v>37</v>
      </c>
      <c r="C32" s="25">
        <f>C33</f>
        <v>-90547076.200000003</v>
      </c>
    </row>
    <row r="33" spans="1:3" ht="36" customHeight="1" x14ac:dyDescent="0.25">
      <c r="A33" s="6" t="s">
        <v>38</v>
      </c>
      <c r="B33" s="7" t="s">
        <v>39</v>
      </c>
      <c r="C33" s="28">
        <f>C34</f>
        <v>-90547076.200000003</v>
      </c>
    </row>
    <row r="34" spans="1:3" ht="39" customHeight="1" x14ac:dyDescent="0.25">
      <c r="A34" s="13" t="s">
        <v>40</v>
      </c>
      <c r="B34" s="14" t="s">
        <v>41</v>
      </c>
      <c r="C34" s="34">
        <v>-90547076.200000003</v>
      </c>
    </row>
    <row r="35" spans="1:3" ht="34.15" customHeight="1" x14ac:dyDescent="0.25">
      <c r="A35" s="8" t="s">
        <v>42</v>
      </c>
      <c r="B35" s="9" t="s">
        <v>43</v>
      </c>
      <c r="C35" s="24">
        <f>C36</f>
        <v>90547076.200000003</v>
      </c>
    </row>
    <row r="36" spans="1:3" ht="37.5" x14ac:dyDescent="0.25">
      <c r="A36" s="5" t="s">
        <v>44</v>
      </c>
      <c r="B36" s="3" t="s">
        <v>45</v>
      </c>
      <c r="C36" s="25">
        <f>C37</f>
        <v>90547076.200000003</v>
      </c>
    </row>
    <row r="37" spans="1:3" ht="37.5" x14ac:dyDescent="0.25">
      <c r="A37" s="6" t="s">
        <v>46</v>
      </c>
      <c r="B37" s="7" t="s">
        <v>47</v>
      </c>
      <c r="C37" s="28">
        <f>C38</f>
        <v>90547076.200000003</v>
      </c>
    </row>
    <row r="38" spans="1:3" ht="54" customHeight="1" x14ac:dyDescent="0.25">
      <c r="A38" s="13" t="s">
        <v>48</v>
      </c>
      <c r="B38" s="14" t="s">
        <v>49</v>
      </c>
      <c r="C38" s="34">
        <v>90547076.200000003</v>
      </c>
    </row>
    <row r="39" spans="1:3" ht="18.75" x14ac:dyDescent="0.25">
      <c r="A39" s="38" t="s">
        <v>50</v>
      </c>
      <c r="B39" s="39"/>
      <c r="C39" s="24">
        <f>C13</f>
        <v>1200000</v>
      </c>
    </row>
    <row r="40" spans="1:3" ht="9" customHeight="1" x14ac:dyDescent="0.25">
      <c r="C40" s="29"/>
    </row>
    <row r="41" spans="1:3" ht="18" customHeight="1" x14ac:dyDescent="0.25">
      <c r="C41" s="29"/>
    </row>
    <row r="42" spans="1:3" x14ac:dyDescent="0.25">
      <c r="A42" s="37" t="s">
        <v>59</v>
      </c>
      <c r="B42" s="37"/>
      <c r="C42" s="37"/>
    </row>
  </sheetData>
  <mergeCells count="10">
    <mergeCell ref="A42:C42"/>
    <mergeCell ref="A39:B39"/>
    <mergeCell ref="A1:C1"/>
    <mergeCell ref="A2:C2"/>
    <mergeCell ref="A3:C3"/>
    <mergeCell ref="A4:C4"/>
    <mergeCell ref="A10:A11"/>
    <mergeCell ref="B10:B11"/>
    <mergeCell ref="A7:C7"/>
    <mergeCell ref="A8:C8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6KDV5W64NSFS-550-8404</_dlc_DocId>
    <_dlc_DocIdUrl xmlns="746016b1-ecc9-410e-95eb-a13f7eb3881b">
      <Url>http://port.admnsk.ru/sites/main/sovet/_layouts/DocIdRedir.aspx?ID=6KDV5W64NSFS-550-8404</Url>
      <Description>6KDV5W64NSFS-550-8404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4084D6-AAD2-45CC-9BA3-F26551FD4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386303-D40E-4C4B-B7E0-0E2EA0205BD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E6A8DAB-6342-4736-B800-6F92AC43C2AA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38F094BA-11E5-4AB2-8585-6B179B3C1AB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2019-12-02T04:16:49Z</cp:lastPrinted>
  <dcterms:created xsi:type="dcterms:W3CDTF">2015-10-23T08:30:23Z</dcterms:created>
  <dcterms:modified xsi:type="dcterms:W3CDTF">2019-12-02T04:17:52Z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609d825b-30c5-4c0f-9e6d-46c22aa53490</vt:lpwstr>
  </property>
</Properties>
</file>